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52511"/>
</workbook>
</file>

<file path=xl/calcChain.xml><?xml version="1.0" encoding="utf-8"?>
<calcChain xmlns="http://schemas.openxmlformats.org/spreadsheetml/2006/main">
  <c r="G9" i="1" l="1"/>
  <c r="L9" i="1" s="1"/>
  <c r="M9" i="1" s="1"/>
  <c r="L10" i="1" l="1"/>
  <c r="L13" i="1" s="1"/>
  <c r="L16" i="1" s="1"/>
  <c r="L19" i="1" s="1"/>
  <c r="L22" i="1" s="1"/>
  <c r="M22" i="1" s="1"/>
  <c r="L12" i="1" l="1"/>
  <c r="L21" i="1"/>
  <c r="L15" i="1"/>
  <c r="L18" i="1"/>
</calcChain>
</file>

<file path=xl/sharedStrings.xml><?xml version="1.0" encoding="utf-8"?>
<sst xmlns="http://schemas.openxmlformats.org/spreadsheetml/2006/main" count="38" uniqueCount="23">
  <si>
    <t>أختر الشهر</t>
  </si>
  <si>
    <t>الاسبوع الاول</t>
  </si>
  <si>
    <t>من</t>
  </si>
  <si>
    <t>الى</t>
  </si>
  <si>
    <t>الاسبوع الثاني</t>
  </si>
  <si>
    <t>الاسبوع الثالث</t>
  </si>
  <si>
    <t>الاسبوع الرابع</t>
  </si>
  <si>
    <t>الاسبوع الخامس</t>
  </si>
  <si>
    <t>الجمعة</t>
  </si>
  <si>
    <t>السبت</t>
  </si>
  <si>
    <t>النتيجة المرغوبة</t>
  </si>
  <si>
    <t>يناير</t>
  </si>
  <si>
    <t>فبراير</t>
  </si>
  <si>
    <t>مارس</t>
  </si>
  <si>
    <t>أبريل</t>
  </si>
  <si>
    <t>مايو</t>
  </si>
  <si>
    <t>يونيو</t>
  </si>
  <si>
    <t>يوليه</t>
  </si>
  <si>
    <t>أغسطس</t>
  </si>
  <si>
    <t>سبتمبر</t>
  </si>
  <si>
    <t>أكتوبر</t>
  </si>
  <si>
    <t>نوفمبر</t>
  </si>
  <si>
    <t>ديسمبر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</si>
</sst>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"/>
  </numFmts>
  <fonts count="3" x14ac:knownFonts="1">
    <font>
      <sz val="11"/>
      <color theme="1"/>
      <name val="Arial"/>
      <family val="2"/>
      <charset val="178"/>
      <scheme val="minor"/>
    </font>
    <font>
      <b/>
      <sz val="15"/>
      <color theme="1"/>
      <name val="Arial"/>
      <family val="2"/>
      <scheme val="minor"/>
    </font>
    <font>
      <sz val="14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slantDashDot">
        <color indexed="64"/>
      </left>
      <right style="slantDashDot">
        <color indexed="64"/>
      </right>
      <top style="slantDashDot">
        <color indexed="64"/>
      </top>
      <bottom/>
      <diagonal/>
    </border>
    <border>
      <left style="slantDashDot">
        <color indexed="64"/>
      </left>
      <right style="slantDashDot">
        <color indexed="64"/>
      </right>
      <top/>
      <bottom/>
      <diagonal/>
    </border>
    <border>
      <left style="slantDashDot">
        <color indexed="64"/>
      </left>
      <right style="slantDashDot">
        <color indexed="64"/>
      </right>
      <top/>
      <bottom style="slantDashDot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22" fontId="0" fillId="0" borderId="0" xfId="0" applyNumberFormat="1" applyAlignment="1">
      <alignment horizontal="center" vertical="center"/>
    </xf>
    <xf numFmtId="0" fontId="0" fillId="0" borderId="5" xfId="0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14" fontId="0" fillId="0" borderId="0" xfId="0" applyNumberFormat="1"/>
    <xf numFmtId="0" fontId="0" fillId="2" borderId="0" xfId="0" applyNumberForma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4:O28"/>
  <sheetViews>
    <sheetView showGridLines="0" rightToLeft="1" tabSelected="1" workbookViewId="0">
      <selection activeCell="H9" sqref="H9"/>
    </sheetView>
  </sheetViews>
  <sheetFormatPr defaultColWidth="9" defaultRowHeight="14.25" x14ac:dyDescent="0.2"/>
  <cols>
    <col min="1" max="1" width="10.75" style="1" bestFit="1" customWidth="1"/>
    <col min="2" max="2" width="0" style="1" hidden="1" customWidth="1"/>
    <col min="3" max="4" width="9" style="1"/>
    <col min="5" max="5" width="8.625" style="1" bestFit="1" customWidth="1"/>
    <col min="6" max="6" width="11.625" style="1" bestFit="1" customWidth="1"/>
    <col min="7" max="7" width="11.75" style="1" hidden="1" customWidth="1"/>
    <col min="8" max="8" width="11.75" style="1" customWidth="1"/>
    <col min="9" max="9" width="10.75" style="1" bestFit="1" customWidth="1"/>
    <col min="10" max="11" width="9" style="1"/>
    <col min="12" max="12" width="12.25" style="1" customWidth="1"/>
    <col min="13" max="13" width="10.75" style="1" bestFit="1" customWidth="1"/>
    <col min="14" max="14" width="9" style="1"/>
    <col min="15" max="15" width="15.875" style="1" bestFit="1" customWidth="1"/>
    <col min="16" max="16384" width="9" style="1"/>
  </cols>
  <sheetData>
    <row r="4" spans="1:15" ht="15" thickBot="1" x14ac:dyDescent="0.25">
      <c r="A4" s="1" t="s">
        <v>11</v>
      </c>
      <c r="B4" s="11">
        <v>41640</v>
      </c>
    </row>
    <row r="5" spans="1:15" x14ac:dyDescent="0.2">
      <c r="A5" s="1" t="s">
        <v>12</v>
      </c>
      <c r="B5" s="11">
        <v>41671</v>
      </c>
      <c r="L5" s="14" t="s">
        <v>10</v>
      </c>
    </row>
    <row r="6" spans="1:15" x14ac:dyDescent="0.2">
      <c r="A6" s="1" t="s">
        <v>13</v>
      </c>
      <c r="B6" s="11">
        <v>41699</v>
      </c>
      <c r="L6" s="15"/>
    </row>
    <row r="7" spans="1:15" ht="15" thickBot="1" x14ac:dyDescent="0.25">
      <c r="A7" s="1" t="s">
        <v>14</v>
      </c>
      <c r="B7" s="11">
        <v>41730</v>
      </c>
      <c r="L7" s="16"/>
    </row>
    <row r="8" spans="1:15" x14ac:dyDescent="0.2">
      <c r="A8" s="1" t="s">
        <v>15</v>
      </c>
      <c r="B8" s="11">
        <v>41760</v>
      </c>
    </row>
    <row r="9" spans="1:15" ht="18" x14ac:dyDescent="0.2">
      <c r="A9" s="1" t="s">
        <v>16</v>
      </c>
      <c r="B9" s="11">
        <v>41791</v>
      </c>
      <c r="F9" s="9" t="s">
        <v>0</v>
      </c>
      <c r="G9" s="10">
        <f>VLOOKUP(H9,A4:C15,2,FALSE)</f>
        <v>41852</v>
      </c>
      <c r="H9" s="12" t="s">
        <v>18</v>
      </c>
      <c r="J9" s="13" t="s">
        <v>1</v>
      </c>
      <c r="K9" s="2" t="s">
        <v>2</v>
      </c>
      <c r="L9" s="3">
        <f>G9</f>
        <v>41852</v>
      </c>
      <c r="M9" s="8" t="str">
        <f>CHOOSE(WEEKDAY(L9),"الاحد","الاثنين","الثلاثاء","الاربعاء","الخميس","الجمعة","السبت")</f>
        <v>الجمعة</v>
      </c>
      <c r="O9" s="4"/>
    </row>
    <row r="10" spans="1:15" x14ac:dyDescent="0.2">
      <c r="A10" s="1" t="s">
        <v>17</v>
      </c>
      <c r="B10" s="11">
        <v>41821</v>
      </c>
      <c r="J10" s="13"/>
      <c r="K10" s="2" t="s">
        <v>3</v>
      </c>
      <c r="L10" s="3">
        <f>IF(WEEKDAY($G$9,1)=6,($G$9),CHOOSE(WEEKDAY($G$9,1),($G$9)+5,($G$9)+4,($G$9)+3,($G$9)+2,($G$9)+1,($G$9),($G$9)+6))</f>
        <v>41852</v>
      </c>
      <c r="M10" s="1" t="s">
        <v>8</v>
      </c>
    </row>
    <row r="11" spans="1:15" x14ac:dyDescent="0.2">
      <c r="A11" s="1" t="s">
        <v>18</v>
      </c>
      <c r="B11" s="11">
        <v>41852</v>
      </c>
    </row>
    <row r="12" spans="1:15" x14ac:dyDescent="0.2">
      <c r="A12" s="1" t="s">
        <v>19</v>
      </c>
      <c r="B12" s="11">
        <v>41883</v>
      </c>
      <c r="J12" s="13" t="s">
        <v>4</v>
      </c>
      <c r="K12" s="2" t="s">
        <v>2</v>
      </c>
      <c r="L12" s="3">
        <f>L13-6</f>
        <v>41853</v>
      </c>
      <c r="M12" s="1" t="s">
        <v>9</v>
      </c>
    </row>
    <row r="13" spans="1:15" x14ac:dyDescent="0.2">
      <c r="A13" s="1" t="s">
        <v>20</v>
      </c>
      <c r="B13" s="11">
        <v>41913</v>
      </c>
      <c r="J13" s="13"/>
      <c r="K13" s="2" t="s">
        <v>3</v>
      </c>
      <c r="L13" s="3">
        <f>L10+7</f>
        <v>41859</v>
      </c>
      <c r="M13" s="1" t="s">
        <v>8</v>
      </c>
    </row>
    <row r="14" spans="1:15" x14ac:dyDescent="0.2">
      <c r="A14" s="1" t="s">
        <v>21</v>
      </c>
      <c r="B14" s="11">
        <v>41944</v>
      </c>
    </row>
    <row r="15" spans="1:15" x14ac:dyDescent="0.2">
      <c r="A15" s="1" t="s">
        <v>22</v>
      </c>
      <c r="B15" s="11">
        <v>41974</v>
      </c>
      <c r="J15" s="13" t="s">
        <v>5</v>
      </c>
      <c r="K15" s="2" t="s">
        <v>2</v>
      </c>
      <c r="L15" s="3">
        <f>L16-6</f>
        <v>41860</v>
      </c>
      <c r="M15" s="1" t="s">
        <v>9</v>
      </c>
    </row>
    <row r="16" spans="1:15" x14ac:dyDescent="0.2">
      <c r="J16" s="13"/>
      <c r="K16" s="2" t="s">
        <v>3</v>
      </c>
      <c r="L16" s="3">
        <f>L13+7</f>
        <v>41866</v>
      </c>
      <c r="M16" s="1" t="s">
        <v>8</v>
      </c>
    </row>
    <row r="18" spans="5:13" x14ac:dyDescent="0.2">
      <c r="J18" s="13" t="s">
        <v>6</v>
      </c>
      <c r="K18" s="2" t="s">
        <v>2</v>
      </c>
      <c r="L18" s="3">
        <f>L19-6</f>
        <v>41867</v>
      </c>
      <c r="M18" s="1" t="s">
        <v>9</v>
      </c>
    </row>
    <row r="19" spans="5:13" x14ac:dyDescent="0.2">
      <c r="J19" s="13"/>
      <c r="K19" s="2" t="s">
        <v>3</v>
      </c>
      <c r="L19" s="3">
        <f>L16+7</f>
        <v>41873</v>
      </c>
      <c r="M19" s="1" t="s">
        <v>8</v>
      </c>
    </row>
    <row r="21" spans="5:13" x14ac:dyDescent="0.2">
      <c r="J21" s="13" t="s">
        <v>7</v>
      </c>
      <c r="K21" s="2" t="s">
        <v>2</v>
      </c>
      <c r="L21" s="3">
        <f>IF(IF(DAY(L19)+1&lt;DAY(EOMONTH($G$9,0))+1,DAY(L19)+1,"")="","",(L19)+1)</f>
        <v>41874</v>
      </c>
      <c r="M21" s="1" t="s">
        <v>9</v>
      </c>
    </row>
    <row r="22" spans="5:13" x14ac:dyDescent="0.2">
      <c r="J22" s="13"/>
      <c r="K22" s="5" t="s">
        <v>3</v>
      </c>
      <c r="L22" s="6">
        <f>IF(L19=(EOMONTH($G$9,0)),"",IF(IF(DAY(L19)+7&lt;DAY(EOMONTH($G$9,0))+1,DAY(L19)+7,"")="",(EOMONTH($G$9,0)),(L19)+7))</f>
        <v>41880</v>
      </c>
      <c r="M22" s="8" t="str">
        <f>IFERROR(CHOOSE(WEEKDAY(L22),"الاحد","الاثنين","الثلاثاء","الاربعاء","الخميس","الجمعة","السبت"),"")</f>
        <v>الجمعة</v>
      </c>
    </row>
    <row r="23" spans="5:13" x14ac:dyDescent="0.2">
      <c r="E23"/>
      <c r="F23"/>
      <c r="G23"/>
      <c r="H23"/>
      <c r="I23"/>
      <c r="J23"/>
      <c r="K23"/>
      <c r="L23"/>
      <c r="M23"/>
    </row>
    <row r="24" spans="5:13" x14ac:dyDescent="0.2">
      <c r="E24"/>
      <c r="F24"/>
      <c r="G24"/>
      <c r="H24"/>
      <c r="I24"/>
      <c r="J24"/>
      <c r="K24"/>
      <c r="L24"/>
      <c r="M24"/>
    </row>
    <row r="25" spans="5:13" x14ac:dyDescent="0.2">
      <c r="E25"/>
      <c r="F25"/>
      <c r="G25"/>
      <c r="H25"/>
      <c r="I25"/>
      <c r="J25"/>
      <c r="K25"/>
      <c r="L25"/>
      <c r="M25"/>
    </row>
    <row r="26" spans="5:13" x14ac:dyDescent="0.2">
      <c r="E26"/>
      <c r="F26"/>
      <c r="G26"/>
      <c r="H26"/>
      <c r="I26"/>
      <c r="J26"/>
      <c r="K26"/>
      <c r="L26"/>
      <c r="M26"/>
    </row>
    <row r="27" spans="5:13" x14ac:dyDescent="0.2">
      <c r="E27"/>
      <c r="F27"/>
      <c r="G27"/>
      <c r="H27"/>
      <c r="I27"/>
      <c r="J27"/>
      <c r="K27"/>
      <c r="L27"/>
      <c r="M27"/>
    </row>
    <row r="28" spans="5:13" x14ac:dyDescent="0.2">
      <c r="E28"/>
      <c r="F28"/>
      <c r="G28"/>
      <c r="H28"/>
      <c r="I28" s="7"/>
      <c r="J28"/>
      <c r="K28"/>
      <c r="L28"/>
      <c r="M28"/>
    </row>
  </sheetData>
  <mergeCells count="6">
    <mergeCell ref="J21:J22"/>
    <mergeCell ref="L5:L7"/>
    <mergeCell ref="J9:J10"/>
    <mergeCell ref="J12:J13"/>
    <mergeCell ref="J15:J16"/>
    <mergeCell ref="J18:J19"/>
  </mergeCells>
  <dataValidations count="2">
    <dataValidation type="list" allowBlank="1" showInputMessage="1" showErrorMessage="1" sqref="H9">
      <formula1>$A$4:$A$15</formula1>
    </dataValidation>
    <dataValidation type="list" allowBlank="1" showInputMessage="1" showErrorMessage="1" sqref="G9">
      <formula1>$B$4:$B$15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2014-01-03T23:54:11Z</dcterms:modified>
</cp:coreProperties>
</file>